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prusnik\Documents\D\Javna narocila\JN_ Razpisi\JN_2021\8_Storitve ciscenja_Jamova_pridrzano JN\5_RD objavljena\RD_popravek_predracun\"/>
    </mc:Choice>
  </mc:AlternateContent>
  <xr:revisionPtr revIDLastSave="0" documentId="13_ncr:1_{71947D29-4BA9-46DB-BF21-94B887F1EBA9}" xr6:coauthVersionLast="37" xr6:coauthVersionMax="37" xr10:uidLastSave="{00000000-0000-0000-0000-000000000000}"/>
  <bookViews>
    <workbookView xWindow="0" yWindow="17" windowWidth="17117" windowHeight="9463" xr2:uid="{00000000-000D-0000-FFFF-FFFF00000000}"/>
  </bookViews>
  <sheets>
    <sheet name="SKLOP 1" sheetId="9" r:id="rId1"/>
  </sheets>
  <definedNames>
    <definedName name="_xlnm.Print_Titles" localSheetId="0">'SKLOP 1'!$15:$15</definedName>
  </definedNames>
  <calcPr calcId="179021"/>
</workbook>
</file>

<file path=xl/calcChain.xml><?xml version="1.0" encoding="utf-8"?>
<calcChain xmlns="http://schemas.openxmlformats.org/spreadsheetml/2006/main">
  <c r="G22" i="9" l="1"/>
  <c r="F18" i="9" l="1"/>
  <c r="G18" i="9"/>
  <c r="F19" i="9" l="1"/>
  <c r="F17" i="9"/>
  <c r="G16" i="9" l="1"/>
  <c r="F20" i="9"/>
  <c r="F16" i="9"/>
  <c r="F21" i="9" l="1"/>
  <c r="F22" i="9" s="1"/>
  <c r="G20" i="9" l="1"/>
  <c r="G17" i="9" l="1"/>
  <c r="G19" i="9"/>
  <c r="G21" i="9" l="1"/>
</calcChain>
</file>

<file path=xl/sharedStrings.xml><?xml version="1.0" encoding="utf-8"?>
<sst xmlns="http://schemas.openxmlformats.org/spreadsheetml/2006/main" count="30" uniqueCount="26">
  <si>
    <t>Ponudnik:</t>
  </si>
  <si>
    <t>Naročnik:</t>
  </si>
  <si>
    <t>Fakulteta za gradbeništvo in geodezijo</t>
  </si>
  <si>
    <t>Jamova cesta 2</t>
  </si>
  <si>
    <t>1000 Ljubljana</t>
  </si>
  <si>
    <t>ME</t>
  </si>
  <si>
    <t>Cena/ME v EUR brez DDV</t>
  </si>
  <si>
    <t>Cena/ME v EUR z DDV</t>
  </si>
  <si>
    <t>Cena skupaj v EUR z DDV</t>
  </si>
  <si>
    <t>Datum:</t>
  </si>
  <si>
    <t>Žig:</t>
  </si>
  <si>
    <t>Podpis ponudnika:</t>
  </si>
  <si>
    <t>Univerza v Ljubljani</t>
  </si>
  <si>
    <t>Cena skupaj v EUR brez DDV</t>
  </si>
  <si>
    <t>Okvirna LETNA količina</t>
  </si>
  <si>
    <t>Javno naročilo št.:</t>
  </si>
  <si>
    <t>Opis del</t>
  </si>
  <si>
    <t>Dodatno čiščenje</t>
  </si>
  <si>
    <t>Generalno čiščenje</t>
  </si>
  <si>
    <t>ura</t>
  </si>
  <si>
    <t>PONUDBEN PREDRAČUN št. _____________________</t>
  </si>
  <si>
    <t>Ponudbena cena skupaj za dobo 1 leta</t>
  </si>
  <si>
    <t>Ponudbena cena skupaj za dobo 2 let</t>
  </si>
  <si>
    <t>Redno čiščenje (8h na dan) - čistilec/čistilka št. 1</t>
  </si>
  <si>
    <t>Redno čiščenje (8h na dan) - čistilec/čistilka št. 2</t>
  </si>
  <si>
    <t>Redno čiščenje (8h na dan) - čistilec/čistilka št.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</si>
</sst>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sz val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2" fontId="3" fillId="0" borderId="1" xfId="1" applyNumberFormat="1" applyFont="1" applyFill="1" applyBorder="1" applyAlignment="1" applyProtection="1">
      <alignment horizontal="center"/>
    </xf>
    <xf numFmtId="0" fontId="1" fillId="0" borderId="0" xfId="0" applyFont="1" applyProtection="1"/>
    <xf numFmtId="0" fontId="1" fillId="0" borderId="0" xfId="0" applyNumberFormat="1" applyFont="1" applyFill="1" applyAlignment="1" applyProtection="1">
      <alignment horizontal="center"/>
    </xf>
    <xf numFmtId="0" fontId="1" fillId="0" borderId="0" xfId="0" applyNumberFormat="1" applyFont="1" applyFill="1" applyAlignment="1" applyProtection="1">
      <alignment horizontal="left"/>
    </xf>
    <xf numFmtId="0" fontId="1" fillId="0" borderId="0" xfId="0" applyFont="1" applyFill="1" applyProtection="1"/>
    <xf numFmtId="0" fontId="1" fillId="0" borderId="4" xfId="0" applyNumberFormat="1" applyFont="1" applyFill="1" applyBorder="1" applyAlignment="1" applyProtection="1">
      <alignment horizontal="center"/>
      <protection locked="0"/>
    </xf>
    <xf numFmtId="4" fontId="1" fillId="0" borderId="0" xfId="0" applyNumberFormat="1" applyFont="1" applyAlignment="1" applyProtection="1">
      <alignment horizontal="right"/>
    </xf>
    <xf numFmtId="4" fontId="1" fillId="0" borderId="0" xfId="0" applyNumberFormat="1" applyFont="1" applyFill="1" applyAlignment="1" applyProtection="1">
      <alignment horizontal="right"/>
    </xf>
    <xf numFmtId="4" fontId="3" fillId="0" borderId="1" xfId="0" applyNumberFormat="1" applyFont="1" applyBorder="1" applyAlignment="1" applyProtection="1">
      <alignment horizontal="right" wrapText="1"/>
    </xf>
    <xf numFmtId="4" fontId="1" fillId="0" borderId="1" xfId="0" applyNumberFormat="1" applyFont="1" applyFill="1" applyBorder="1" applyAlignment="1" applyProtection="1">
      <alignment horizontal="right"/>
      <protection locked="0"/>
    </xf>
    <xf numFmtId="4" fontId="3" fillId="0" borderId="1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5" fillId="0" borderId="0" xfId="0" applyFont="1" applyAlignment="1" applyProtection="1">
      <alignment horizontal="right"/>
    </xf>
    <xf numFmtId="4" fontId="1" fillId="0" borderId="4" xfId="0" applyNumberFormat="1" applyFont="1" applyBorder="1" applyAlignment="1" applyProtection="1">
      <alignment horizontal="right"/>
    </xf>
    <xf numFmtId="3" fontId="1" fillId="0" borderId="0" xfId="0" applyNumberFormat="1" applyFont="1" applyAlignment="1" applyProtection="1">
      <alignment horizontal="center"/>
    </xf>
    <xf numFmtId="3" fontId="1" fillId="0" borderId="1" xfId="0" applyNumberFormat="1" applyFont="1" applyFill="1" applyBorder="1" applyAlignment="1" applyProtection="1">
      <alignment horizontal="center"/>
    </xf>
    <xf numFmtId="3" fontId="1" fillId="0" borderId="0" xfId="0" applyNumberFormat="1" applyFont="1" applyFill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3" fillId="0" borderId="0" xfId="0" applyNumberFormat="1" applyFont="1" applyFill="1" applyAlignment="1" applyProtection="1">
      <alignment horizontal="center"/>
      <protection locked="0"/>
    </xf>
    <xf numFmtId="0" fontId="1" fillId="0" borderId="0" xfId="0" applyFont="1" applyFill="1" applyAlignment="1" applyProtection="1">
      <alignment horizontal="center"/>
      <protection locked="0"/>
    </xf>
    <xf numFmtId="4" fontId="1" fillId="0" borderId="1" xfId="0" applyNumberFormat="1" applyFont="1" applyFill="1" applyBorder="1" applyAlignment="1" applyProtection="1">
      <alignment horizontal="right"/>
    </xf>
    <xf numFmtId="4" fontId="4" fillId="0" borderId="0" xfId="0" applyNumberFormat="1" applyFont="1" applyFill="1" applyBorder="1" applyAlignment="1" applyProtection="1">
      <alignment horizontal="center"/>
    </xf>
    <xf numFmtId="0" fontId="3" fillId="0" borderId="1" xfId="1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left"/>
    </xf>
    <xf numFmtId="4" fontId="3" fillId="0" borderId="0" xfId="0" applyNumberFormat="1" applyFont="1" applyAlignment="1" applyProtection="1">
      <alignment horizontal="right"/>
    </xf>
    <xf numFmtId="4" fontId="1" fillId="0" borderId="4" xfId="0" applyNumberFormat="1" applyFont="1" applyBorder="1" applyAlignment="1" applyProtection="1">
      <alignment horizontal="right" wrapText="1"/>
    </xf>
    <xf numFmtId="4" fontId="3" fillId="0" borderId="3" xfId="0" applyNumberFormat="1" applyFont="1" applyFill="1" applyBorder="1" applyAlignment="1" applyProtection="1">
      <alignment horizontal="right"/>
    </xf>
    <xf numFmtId="3" fontId="3" fillId="0" borderId="1" xfId="1" applyNumberFormat="1" applyFont="1" applyFill="1" applyBorder="1" applyAlignment="1" applyProtection="1">
      <alignment horizontal="center" wrapText="1"/>
    </xf>
    <xf numFmtId="4" fontId="3" fillId="0" borderId="1" xfId="0" applyNumberFormat="1" applyFont="1" applyFill="1" applyBorder="1" applyAlignment="1" applyProtection="1">
      <alignment horizontal="right" wrapText="1"/>
    </xf>
    <xf numFmtId="0" fontId="0" fillId="0" borderId="1" xfId="0" applyBorder="1" applyAlignment="1">
      <alignment horizontal="right" wrapText="1"/>
    </xf>
    <xf numFmtId="4" fontId="3" fillId="0" borderId="2" xfId="0" applyNumberFormat="1" applyFont="1" applyFill="1" applyBorder="1" applyAlignment="1" applyProtection="1">
      <alignment horizontal="right"/>
    </xf>
    <xf numFmtId="4" fontId="3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3" fillId="0" borderId="0" xfId="0" applyNumberFormat="1" applyFont="1" applyAlignment="1" applyProtection="1">
      <alignment horizontal="left"/>
    </xf>
    <xf numFmtId="0" fontId="1" fillId="0" borderId="0" xfId="0" applyFont="1" applyAlignment="1" applyProtection="1"/>
    <xf numFmtId="0" fontId="1" fillId="0" borderId="4" xfId="0" applyNumberFormat="1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protection locked="0"/>
    </xf>
    <xf numFmtId="0" fontId="1" fillId="0" borderId="5" xfId="0" applyNumberFormat="1" applyFont="1" applyBorder="1" applyAlignment="1" applyProtection="1">
      <alignment horizontal="center"/>
      <protection locked="0"/>
    </xf>
    <xf numFmtId="0" fontId="1" fillId="0" borderId="5" xfId="0" applyFont="1" applyBorder="1" applyAlignment="1" applyProtection="1">
      <protection locked="0"/>
    </xf>
  </cellXfs>
  <cellStyles count="2">
    <cellStyle name="Navadno_List2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/>
  <dimension ref="A1:G28"/>
  <sheetViews>
    <sheetView tabSelected="1" view="pageLayout" topLeftCell="A4" zoomScaleNormal="100" workbookViewId="0">
      <selection activeCell="D24" sqref="D24"/>
    </sheetView>
  </sheetViews>
  <sheetFormatPr defaultColWidth="9.15234375" defaultRowHeight="12.45" x14ac:dyDescent="0.3"/>
  <cols>
    <col min="1" max="1" width="40.84375" style="3" customWidth="1"/>
    <col min="2" max="2" width="14" style="20" customWidth="1"/>
    <col min="3" max="3" width="9.84375" style="17" customWidth="1"/>
    <col min="4" max="7" width="17.15234375" style="7" customWidth="1"/>
    <col min="8" max="16384" width="9.15234375" style="2"/>
  </cols>
  <sheetData>
    <row r="1" spans="1:7" ht="15" customHeight="1" x14ac:dyDescent="0.3">
      <c r="A1" s="39" t="s">
        <v>0</v>
      </c>
      <c r="B1" s="40"/>
      <c r="C1" s="15"/>
      <c r="E1" s="27" t="s">
        <v>15</v>
      </c>
      <c r="G1" s="24"/>
    </row>
    <row r="2" spans="1:7" ht="15" customHeight="1" x14ac:dyDescent="0.3">
      <c r="A2" s="41"/>
      <c r="B2" s="42"/>
      <c r="C2" s="15"/>
      <c r="E2" s="28"/>
      <c r="F2" s="28"/>
      <c r="G2" s="28"/>
    </row>
    <row r="3" spans="1:7" ht="15" customHeight="1" x14ac:dyDescent="0.3">
      <c r="A3" s="43"/>
      <c r="B3" s="44"/>
      <c r="C3" s="15"/>
    </row>
    <row r="4" spans="1:7" ht="15" customHeight="1" x14ac:dyDescent="0.3">
      <c r="A4" s="43"/>
      <c r="B4" s="44"/>
      <c r="C4" s="15"/>
      <c r="D4" s="8"/>
      <c r="E4" s="8"/>
      <c r="F4" s="8"/>
      <c r="G4" s="8"/>
    </row>
    <row r="5" spans="1:7" ht="15" customHeight="1" x14ac:dyDescent="0.3">
      <c r="A5" s="43"/>
      <c r="B5" s="44"/>
      <c r="C5" s="15"/>
      <c r="D5" s="8"/>
      <c r="E5" s="8"/>
      <c r="F5" s="8"/>
      <c r="G5" s="8"/>
    </row>
    <row r="6" spans="1:7" ht="15" customHeight="1" x14ac:dyDescent="0.3">
      <c r="C6" s="15"/>
      <c r="D6" s="8"/>
      <c r="E6" s="8"/>
      <c r="F6" s="8"/>
      <c r="G6" s="8"/>
    </row>
    <row r="7" spans="1:7" ht="15" customHeight="1" x14ac:dyDescent="0.3">
      <c r="A7" s="39" t="s">
        <v>1</v>
      </c>
      <c r="B7" s="40"/>
      <c r="C7" s="15"/>
    </row>
    <row r="8" spans="1:7" ht="15" customHeight="1" x14ac:dyDescent="0.3">
      <c r="A8" s="35" t="s">
        <v>12</v>
      </c>
      <c r="B8" s="36"/>
      <c r="C8" s="15"/>
    </row>
    <row r="9" spans="1:7" ht="15" customHeight="1" x14ac:dyDescent="0.3">
      <c r="A9" s="35" t="s">
        <v>2</v>
      </c>
      <c r="B9" s="36"/>
      <c r="C9" s="15"/>
    </row>
    <row r="10" spans="1:7" ht="15" customHeight="1" x14ac:dyDescent="0.3">
      <c r="A10" s="35" t="s">
        <v>3</v>
      </c>
      <c r="B10" s="36"/>
      <c r="C10" s="15"/>
    </row>
    <row r="11" spans="1:7" ht="15" customHeight="1" x14ac:dyDescent="0.3">
      <c r="A11" s="35" t="s">
        <v>4</v>
      </c>
      <c r="B11" s="36"/>
      <c r="C11" s="15"/>
    </row>
    <row r="12" spans="1:7" s="5" customFormat="1" ht="15" customHeight="1" x14ac:dyDescent="0.3">
      <c r="A12" s="37" t="s">
        <v>20</v>
      </c>
      <c r="B12" s="38"/>
      <c r="C12" s="38"/>
      <c r="D12" s="38"/>
      <c r="E12" s="38"/>
      <c r="F12" s="38"/>
      <c r="G12" s="38"/>
    </row>
    <row r="13" spans="1:7" s="5" customFormat="1" ht="15" customHeight="1" x14ac:dyDescent="0.3">
      <c r="A13" s="21"/>
      <c r="B13" s="22"/>
      <c r="C13" s="22"/>
      <c r="D13" s="22"/>
      <c r="E13" s="22"/>
      <c r="F13" s="22"/>
      <c r="G13" s="22"/>
    </row>
    <row r="14" spans="1:7" ht="15" customHeight="1" x14ac:dyDescent="0.3">
      <c r="A14" s="4"/>
      <c r="C14" s="15"/>
    </row>
    <row r="15" spans="1:7" ht="37.299999999999997" x14ac:dyDescent="0.3">
      <c r="A15" s="25" t="s">
        <v>16</v>
      </c>
      <c r="B15" s="1" t="s">
        <v>5</v>
      </c>
      <c r="C15" s="30" t="s">
        <v>14</v>
      </c>
      <c r="D15" s="9" t="s">
        <v>6</v>
      </c>
      <c r="E15" s="9" t="s">
        <v>7</v>
      </c>
      <c r="F15" s="9" t="s">
        <v>13</v>
      </c>
      <c r="G15" s="9" t="s">
        <v>8</v>
      </c>
    </row>
    <row r="16" spans="1:7" s="5" customFormat="1" ht="25.5" customHeight="1" x14ac:dyDescent="0.3">
      <c r="A16" s="26" t="s">
        <v>23</v>
      </c>
      <c r="B16" s="19" t="s">
        <v>19</v>
      </c>
      <c r="C16" s="16">
        <v>2080</v>
      </c>
      <c r="D16" s="10"/>
      <c r="E16" s="10"/>
      <c r="F16" s="23">
        <f>C16*D16</f>
        <v>0</v>
      </c>
      <c r="G16" s="23">
        <f t="shared" ref="G16:G20" si="0">C16*E16</f>
        <v>0</v>
      </c>
    </row>
    <row r="17" spans="1:7" s="5" customFormat="1" ht="25.5" customHeight="1" x14ac:dyDescent="0.3">
      <c r="A17" s="26" t="s">
        <v>24</v>
      </c>
      <c r="B17" s="19" t="s">
        <v>19</v>
      </c>
      <c r="C17" s="16">
        <v>2080</v>
      </c>
      <c r="D17" s="10"/>
      <c r="E17" s="10"/>
      <c r="F17" s="23">
        <f t="shared" ref="F17:F20" si="1">C17*D17</f>
        <v>0</v>
      </c>
      <c r="G17" s="23">
        <f t="shared" si="0"/>
        <v>0</v>
      </c>
    </row>
    <row r="18" spans="1:7" s="5" customFormat="1" ht="25.5" customHeight="1" x14ac:dyDescent="0.3">
      <c r="A18" s="26" t="s">
        <v>25</v>
      </c>
      <c r="B18" s="19" t="s">
        <v>19</v>
      </c>
      <c r="C18" s="16">
        <v>2080</v>
      </c>
      <c r="D18" s="10"/>
      <c r="E18" s="10"/>
      <c r="F18" s="23">
        <f t="shared" ref="F18" si="2">C18*D18</f>
        <v>0</v>
      </c>
      <c r="G18" s="23">
        <f t="shared" ref="G18" si="3">C18*E18</f>
        <v>0</v>
      </c>
    </row>
    <row r="19" spans="1:7" s="5" customFormat="1" ht="25.5" customHeight="1" x14ac:dyDescent="0.3">
      <c r="A19" s="26" t="s">
        <v>17</v>
      </c>
      <c r="B19" s="19" t="s">
        <v>19</v>
      </c>
      <c r="C19" s="16">
        <v>40</v>
      </c>
      <c r="D19" s="10"/>
      <c r="E19" s="10"/>
      <c r="F19" s="23">
        <f t="shared" si="1"/>
        <v>0</v>
      </c>
      <c r="G19" s="23">
        <f t="shared" si="0"/>
        <v>0</v>
      </c>
    </row>
    <row r="20" spans="1:7" s="5" customFormat="1" ht="25.5" customHeight="1" x14ac:dyDescent="0.3">
      <c r="A20" s="26" t="s">
        <v>18</v>
      </c>
      <c r="B20" s="19" t="s">
        <v>19</v>
      </c>
      <c r="C20" s="16">
        <v>100</v>
      </c>
      <c r="D20" s="10"/>
      <c r="E20" s="10"/>
      <c r="F20" s="23">
        <f t="shared" si="1"/>
        <v>0</v>
      </c>
      <c r="G20" s="23">
        <f t="shared" si="0"/>
        <v>0</v>
      </c>
    </row>
    <row r="21" spans="1:7" ht="25.5" customHeight="1" x14ac:dyDescent="0.3">
      <c r="D21" s="33" t="s">
        <v>21</v>
      </c>
      <c r="E21" s="34"/>
      <c r="F21" s="29">
        <f>SUM(F16:F20)</f>
        <v>0</v>
      </c>
      <c r="G21" s="11">
        <f>SUM(G16:G20)</f>
        <v>0</v>
      </c>
    </row>
    <row r="22" spans="1:7" ht="25.5" customHeight="1" x14ac:dyDescent="0.4">
      <c r="D22" s="31" t="s">
        <v>22</v>
      </c>
      <c r="E22" s="32"/>
      <c r="F22" s="11">
        <f>2*F21</f>
        <v>0</v>
      </c>
      <c r="G22" s="11">
        <f>2*G21</f>
        <v>0</v>
      </c>
    </row>
    <row r="23" spans="1:7" x14ac:dyDescent="0.3">
      <c r="D23" s="12"/>
      <c r="E23" s="12"/>
      <c r="F23" s="12"/>
      <c r="G23" s="12"/>
    </row>
    <row r="24" spans="1:7" x14ac:dyDescent="0.3">
      <c r="D24" s="12"/>
      <c r="E24" s="12"/>
      <c r="F24" s="12"/>
      <c r="G24" s="12"/>
    </row>
    <row r="25" spans="1:7" ht="12.9" x14ac:dyDescent="0.35">
      <c r="A25" s="4"/>
      <c r="B25" s="18"/>
      <c r="C25" s="18"/>
      <c r="D25" s="13"/>
      <c r="E25" s="13"/>
      <c r="F25" s="13"/>
      <c r="G25" s="13"/>
    </row>
    <row r="27" spans="1:7" ht="15" customHeight="1" x14ac:dyDescent="0.3">
      <c r="A27" s="4" t="s">
        <v>9</v>
      </c>
      <c r="C27" s="20" t="s">
        <v>10</v>
      </c>
      <c r="D27" s="2"/>
      <c r="E27" s="2"/>
      <c r="F27" s="7" t="s">
        <v>11</v>
      </c>
    </row>
    <row r="28" spans="1:7" ht="15" customHeight="1" x14ac:dyDescent="0.3">
      <c r="A28" s="6"/>
      <c r="C28" s="15"/>
      <c r="D28" s="2"/>
      <c r="E28" s="2"/>
      <c r="F28" s="14"/>
      <c r="G28" s="14"/>
    </row>
  </sheetData>
  <sheetProtection algorithmName="SHA-512" hashValue="KFUXlCqaWwx7trZKQ7uRnPlgv/la2qFdFBFOpH7rDUK0SyKaydx7tJ6+KiI8cJmDsDiapTLL+mD3oiUrwsInLA==" saltValue="UmhrDN+k+pWkVDRkMgj6Yg==" spinCount="100000" sheet="1" objects="1" scenarios="1"/>
  <mergeCells count="13">
    <mergeCell ref="A7:B7"/>
    <mergeCell ref="A1:B1"/>
    <mergeCell ref="A2:B2"/>
    <mergeCell ref="A3:B3"/>
    <mergeCell ref="A4:B4"/>
    <mergeCell ref="A5:B5"/>
    <mergeCell ref="D22:E22"/>
    <mergeCell ref="D21:E21"/>
    <mergeCell ref="A8:B8"/>
    <mergeCell ref="A9:B9"/>
    <mergeCell ref="A10:B10"/>
    <mergeCell ref="A11:B11"/>
    <mergeCell ref="A12:G12"/>
  </mergeCells>
  <phoneticPr fontId="2" type="noConversion"/>
  <pageMargins left="0.15748031496062992" right="0.15748031496062992" top="0.55118110236220474" bottom="0.55118110236220474" header="0.19685039370078741" footer="0.15748031496062992"/>
  <pageSetup paperSize="9" orientation="landscape" r:id="rId1"/>
  <headerFooter alignWithMargins="0">
    <oddFooter>&amp;R&amp;P</oddFooter>
  </headerFooter>
  <ignoredErrors>
    <ignoredError sqref="F19:G20 F16:G1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SKLOP 1</vt:lpstr>
      <vt:lpstr>'SKLOP 1'!Print_Titles</vt:lpstr>
    </vt:vector>
  </TitlesOfParts>
  <Company>UL FGG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mkuret</dc:creator>
  <cp:lastModifiedBy>Prusnik, Urška</cp:lastModifiedBy>
  <cp:lastPrinted>2020-10-14T11:08:02Z</cp:lastPrinted>
  <dcterms:created xsi:type="dcterms:W3CDTF">2011-02-16T11:57:34Z</dcterms:created>
  <dcterms:modified xsi:type="dcterms:W3CDTF">2021-12-10T13:38:13Z</dcterms:modified>
</cp:coreProperties>
</file>